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Q:\Water\RATE WORKPAPERS\47161 Kerr CountyWater Systems LLC\"/>
    </mc:Choice>
  </mc:AlternateContent>
  <xr:revisionPtr revIDLastSave="0" documentId="13_ncr:1_{DF3A8D7B-0E58-4E77-8144-A1C3F35134AC}" xr6:coauthVersionLast="41" xr6:coauthVersionMax="41" xr10:uidLastSave="{00000000-0000-0000-0000-000000000000}"/>
  <bookViews>
    <workbookView xWindow="12870" yWindow="0" windowWidth="38730" windowHeight="20385" xr2:uid="{00000000-000D-0000-FFFF-FFFF00000000}"/>
  </bookViews>
  <sheets>
    <sheet name="Bumblebee Hills Subdivision" sheetId="2" r:id="rId1"/>
  </sheets>
  <definedNames>
    <definedName name="_xlnm.Print_Area" localSheetId="0">'Bumblebee Hills Subdivision'!$A$1:$H$10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9" i="2" l="1"/>
  <c r="G7" i="2" l="1"/>
  <c r="H7" i="2" s="1"/>
  <c r="G8" i="2"/>
  <c r="H8" i="2" s="1"/>
  <c r="H9" i="2" l="1"/>
</calcChain>
</file>

<file path=xl/sharedStrings.xml><?xml version="1.0" encoding="utf-8"?>
<sst xmlns="http://schemas.openxmlformats.org/spreadsheetml/2006/main" count="14" uniqueCount="14">
  <si>
    <t>Wells</t>
  </si>
  <si>
    <t>Distribution System</t>
  </si>
  <si>
    <t>Staff's Calculation of Multiplier</t>
  </si>
  <si>
    <t xml:space="preserve">Staff's Trended Original Asset Cost  </t>
  </si>
  <si>
    <t xml:space="preserve">Asset Type
</t>
  </si>
  <si>
    <t xml:space="preserve">Current Replacement Cost
</t>
  </si>
  <si>
    <t xml:space="preserve">Date Installed </t>
  </si>
  <si>
    <t>Bumblebee Hills Subdivision</t>
  </si>
  <si>
    <t>Docket 47161</t>
  </si>
  <si>
    <t>Kerr County Water Systems, LLC</t>
  </si>
  <si>
    <t>Trending Study using Handy Whitman Index</t>
  </si>
  <si>
    <t>Date of Estimate</t>
  </si>
  <si>
    <t>Staff's Install Trending Value from Handy Whitman Index</t>
  </si>
  <si>
    <t>Staff's Current Date Value per Date of Replacement Cost from Handy Whitman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</si>
</sst>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"/>
    <numFmt numFmtId="165" formatCode="0.000"/>
  </numFmts>
  <fonts count="7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6"/>
      <color theme="1"/>
      <name val="Times New Roman"/>
      <family val="1"/>
    </font>
    <font>
      <sz val="16"/>
      <color theme="1"/>
      <name val="Calibri"/>
      <family val="2"/>
      <scheme val="minor"/>
    </font>
    <font>
      <b/>
      <sz val="16"/>
      <name val="Times New Roman"/>
      <family val="1"/>
    </font>
    <font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164" fontId="2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164" fontId="4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/>
    <xf numFmtId="0" fontId="5" fillId="0" borderId="1" xfId="0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165" fontId="5" fillId="2" borderId="2" xfId="0" applyNumberFormat="1" applyFont="1" applyFill="1" applyBorder="1" applyAlignment="1">
      <alignment horizontal="center" vertical="top" wrapText="1"/>
    </xf>
    <xf numFmtId="164" fontId="5" fillId="2" borderId="1" xfId="0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left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right" vertical="center" wrapText="1" indent="2"/>
    </xf>
    <xf numFmtId="164" fontId="6" fillId="2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 indent="15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"/>
  <sheetViews>
    <sheetView tabSelected="1" workbookViewId="0">
      <selection activeCell="F6" sqref="F6"/>
    </sheetView>
  </sheetViews>
  <sheetFormatPr defaultRowHeight="18.75" x14ac:dyDescent="0.3"/>
  <cols>
    <col min="1" max="1" width="18.7109375" style="3" customWidth="1"/>
    <col min="2" max="2" width="15.7109375" style="4" customWidth="1"/>
    <col min="3" max="3" width="20.28515625" style="2" customWidth="1"/>
    <col min="4" max="4" width="15.140625" style="3" customWidth="1"/>
    <col min="5" max="5" width="21.85546875" style="3" customWidth="1"/>
    <col min="6" max="6" width="33.5703125" style="4" bestFit="1" customWidth="1"/>
    <col min="7" max="7" width="19.85546875" style="3" customWidth="1"/>
    <col min="8" max="8" width="22.140625" style="5" customWidth="1"/>
    <col min="9" max="16384" width="9.140625" style="3"/>
  </cols>
  <sheetData>
    <row r="1" spans="1:9" ht="21" x14ac:dyDescent="0.35">
      <c r="A1" s="6" t="s">
        <v>8</v>
      </c>
      <c r="B1" s="7"/>
      <c r="C1" s="8"/>
      <c r="D1" s="9"/>
      <c r="E1" s="9"/>
      <c r="F1" s="10"/>
      <c r="G1" s="9"/>
      <c r="H1" s="11"/>
    </row>
    <row r="2" spans="1:9" ht="21" x14ac:dyDescent="0.35">
      <c r="A2" s="6" t="s">
        <v>9</v>
      </c>
      <c r="B2" s="7"/>
      <c r="C2" s="8"/>
      <c r="D2" s="9"/>
      <c r="E2" s="9"/>
      <c r="F2" s="10"/>
      <c r="G2" s="9"/>
      <c r="H2" s="11"/>
    </row>
    <row r="3" spans="1:9" ht="21" x14ac:dyDescent="0.35">
      <c r="A3" s="6" t="s">
        <v>10</v>
      </c>
      <c r="B3" s="7"/>
      <c r="C3" s="8"/>
      <c r="D3" s="9"/>
      <c r="E3" s="9"/>
      <c r="F3" s="10"/>
      <c r="G3" s="9"/>
      <c r="H3" s="11"/>
    </row>
    <row r="4" spans="1:9" ht="20.25" x14ac:dyDescent="0.3">
      <c r="A4" s="6" t="s">
        <v>7</v>
      </c>
      <c r="B4" s="7"/>
      <c r="C4" s="12"/>
      <c r="D4" s="6"/>
      <c r="E4" s="6"/>
      <c r="F4" s="7"/>
      <c r="G4" s="6"/>
      <c r="H4" s="13"/>
      <c r="I4" s="1"/>
    </row>
    <row r="5" spans="1:9" ht="20.25" x14ac:dyDescent="0.3">
      <c r="A5" s="6"/>
      <c r="B5" s="7"/>
      <c r="C5" s="12"/>
      <c r="D5" s="6"/>
      <c r="E5" s="6"/>
      <c r="F5" s="7"/>
      <c r="G5" s="6"/>
      <c r="H5" s="13"/>
      <c r="I5" s="1"/>
    </row>
    <row r="6" spans="1:9" ht="81" x14ac:dyDescent="0.3">
      <c r="A6" s="14" t="s">
        <v>4</v>
      </c>
      <c r="B6" s="14" t="s">
        <v>11</v>
      </c>
      <c r="C6" s="15" t="s">
        <v>5</v>
      </c>
      <c r="D6" s="14" t="s">
        <v>6</v>
      </c>
      <c r="E6" s="16" t="s">
        <v>12</v>
      </c>
      <c r="F6" s="16" t="s">
        <v>13</v>
      </c>
      <c r="G6" s="17" t="s">
        <v>2</v>
      </c>
      <c r="H6" s="18" t="s">
        <v>3</v>
      </c>
    </row>
    <row r="7" spans="1:9" ht="20.25" x14ac:dyDescent="0.3">
      <c r="A7" s="19" t="s">
        <v>0</v>
      </c>
      <c r="B7" s="20">
        <v>43158</v>
      </c>
      <c r="C7" s="21">
        <v>20699.22</v>
      </c>
      <c r="D7" s="20">
        <v>28965</v>
      </c>
      <c r="E7" s="22">
        <v>177</v>
      </c>
      <c r="F7" s="22">
        <v>453</v>
      </c>
      <c r="G7" s="23">
        <f>E7/F7</f>
        <v>0.39072847682119205</v>
      </c>
      <c r="H7" s="24">
        <f>C7*G7</f>
        <v>8087.7747019867556</v>
      </c>
    </row>
    <row r="8" spans="1:9" ht="40.5" x14ac:dyDescent="0.3">
      <c r="A8" s="19" t="s">
        <v>1</v>
      </c>
      <c r="B8" s="20">
        <v>43158</v>
      </c>
      <c r="C8" s="21">
        <v>413017.94</v>
      </c>
      <c r="D8" s="20">
        <v>28965</v>
      </c>
      <c r="E8" s="22">
        <v>192</v>
      </c>
      <c r="F8" s="22">
        <v>338</v>
      </c>
      <c r="G8" s="23">
        <f>E8/F8</f>
        <v>0.56804733727810652</v>
      </c>
      <c r="H8" s="24">
        <f>C8*G8</f>
        <v>234613.74106508878</v>
      </c>
    </row>
    <row r="9" spans="1:9" ht="20.25" x14ac:dyDescent="0.3">
      <c r="A9" s="25"/>
      <c r="B9" s="26"/>
      <c r="C9" s="27">
        <f>SUM(C7:C8)</f>
        <v>433717.16000000003</v>
      </c>
      <c r="D9" s="28"/>
      <c r="E9" s="28"/>
      <c r="F9" s="29"/>
      <c r="G9" s="28"/>
      <c r="H9" s="30">
        <f>SUM(H7:H8)</f>
        <v>242701.51576707553</v>
      </c>
    </row>
  </sheetData>
  <pageMargins left="0.7" right="0.7" top="0.75" bottom="0.75" header="0.3" footer="0.3"/>
  <pageSetup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Bumblebee Hills Subdivision</vt:lpstr>
      <vt:lpstr>'Bumblebee Hills Subdivision'!Print_Area</vt:lpstr>
    </vt:vector>
  </TitlesOfParts>
  <Company>Public Utility Commission of Texas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Graham, Heidi</dc:creator>
  <cp:lastModifiedBy>Graham, Heidi</cp:lastModifiedBy>
  <cp:lastPrinted>2019-10-31T22:55:27Z</cp:lastPrinted>
  <dcterms:created xsi:type="dcterms:W3CDTF">2016-10-07T17:33:56Z</dcterms:created>
  <dcterms:modified xsi:type="dcterms:W3CDTF">2019-12-04T22:11:09Z</dcterms:modified>
</cp:coreProperties>
</file>